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Лист1!$A$1:$K$44</definedName>
  </definedNames>
  <calcPr calcId="125725" fullPrecision="0"/>
</workbook>
</file>

<file path=xl/calcChain.xml><?xml version="1.0" encoding="utf-8"?>
<calcChain xmlns="http://schemas.openxmlformats.org/spreadsheetml/2006/main">
  <c r="K8" i="1"/>
  <c r="J8"/>
  <c r="H8"/>
  <c r="G8"/>
  <c r="E8"/>
  <c r="D8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I30"/>
  <c r="I31"/>
  <c r="I32"/>
  <c r="I33"/>
  <c r="I34"/>
  <c r="I35"/>
  <c r="I36"/>
  <c r="I37"/>
  <c r="I38"/>
  <c r="I39"/>
  <c r="I40"/>
  <c r="I41"/>
  <c r="I42"/>
  <c r="I43"/>
  <c r="I44"/>
  <c r="F30"/>
  <c r="F31"/>
  <c r="F32"/>
  <c r="F33"/>
  <c r="F34"/>
  <c r="F35"/>
  <c r="F36"/>
  <c r="F37"/>
  <c r="F38"/>
  <c r="F39"/>
  <c r="F40"/>
  <c r="F41"/>
  <c r="F42"/>
  <c r="F43"/>
  <c r="F44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I27"/>
  <c r="I28"/>
  <c r="I29"/>
  <c r="I11"/>
  <c r="I12"/>
  <c r="I13"/>
  <c r="I14"/>
  <c r="I15"/>
  <c r="I16"/>
  <c r="I17"/>
  <c r="I18"/>
  <c r="I19"/>
  <c r="I20"/>
  <c r="I21"/>
  <c r="I22"/>
  <c r="I23"/>
  <c r="I24"/>
  <c r="I25"/>
  <c r="I26"/>
  <c r="I10" l="1"/>
  <c r="F8" l="1"/>
  <c r="I8"/>
  <c r="C8" l="1"/>
</calcChain>
</file>

<file path=xl/sharedStrings.xml><?xml version="1.0" encoding="utf-8"?>
<sst xmlns="http://schemas.openxmlformats.org/spreadsheetml/2006/main" count="91" uniqueCount="82">
  <si>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</si>
  <si>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</si>
  <si>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</si>
  <si>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</si>
  <si>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</si>
  <si>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</si>
  <si>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</si>
  <si>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</si>
  <si>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</si>
  <si>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 xml:space="preserve">Бюджетные ассигнования, утвержденные Законом Забайкальского края 
"О бюджете Забайкальского края на 2020 год и плановый период 2021 и 2022 годы"
</t>
  </si>
  <si>
    <t>из федерального бюджета</t>
  </si>
  <si>
    <t>из бюджета края</t>
  </si>
  <si>
    <t>Муниципальный район "Агинский район"</t>
  </si>
  <si>
    <t>3.</t>
  </si>
  <si>
    <t>4.</t>
  </si>
  <si>
    <t>Муниципальный район "Балейский район"</t>
  </si>
  <si>
    <t>5.</t>
  </si>
  <si>
    <t>6.</t>
  </si>
  <si>
    <t>7.</t>
  </si>
  <si>
    <t>Муниципальный район "Дульдургинский район"</t>
  </si>
  <si>
    <t>8.</t>
  </si>
  <si>
    <t>9.</t>
  </si>
  <si>
    <t>10.</t>
  </si>
  <si>
    <t>11.</t>
  </si>
  <si>
    <t>12.</t>
  </si>
  <si>
    <t>Муниципальный район "Красночикойский район"</t>
  </si>
  <si>
    <t>13.</t>
  </si>
  <si>
    <t>14.</t>
  </si>
  <si>
    <t>Муниципальный район "Могойтуйский район"</t>
  </si>
  <si>
    <t>15.</t>
  </si>
  <si>
    <t>16.</t>
  </si>
  <si>
    <t>Муниципальный район "Нерчинский район"</t>
  </si>
  <si>
    <t>17.</t>
  </si>
  <si>
    <t>Муниципальный район "Петровск-Забайкальский район"</t>
  </si>
  <si>
    <t>Муниципальный район "Сретенский район"</t>
  </si>
  <si>
    <t>Муниципальный район "Хилокский район"</t>
  </si>
  <si>
    <t>Муниципальный район "Шилкинский район"</t>
  </si>
  <si>
    <t>Муниципальный район "Кыринский район"</t>
  </si>
  <si>
    <t>Муниципальный район "Акшинский район"</t>
  </si>
  <si>
    <t>Муниципальный район "Борзинский район"</t>
  </si>
  <si>
    <t>Муниципальный район "Забайкальский район"</t>
  </si>
  <si>
    <t>Муниципальный район "Карымский район"</t>
  </si>
  <si>
    <t>Муниципальный район "Тунгокоченский район"</t>
  </si>
  <si>
    <t>Муниципальный район "Улётовский район"</t>
  </si>
  <si>
    <t>Муниципальный район "Чернышевский район"</t>
  </si>
  <si>
    <t>18.</t>
  </si>
  <si>
    <t>19.</t>
  </si>
  <si>
    <t>Приаргунский муниципальный округ</t>
  </si>
  <si>
    <t>20.</t>
  </si>
  <si>
    <t>Городской округ "Поселок Агинское"</t>
  </si>
  <si>
    <t>Наименование муниципальных районов, муниципальных и городских округов</t>
  </si>
  <si>
    <t xml:space="preserve">11 (таблица 53).  Отчет об исполнении распределенных субсидий бюджетам муниципальных районов и городских округов на организацию бесплатного горячего питания обучающихся, получающих начальное общее образование в муниципальных образовательных организациях, в 2020 году
</t>
  </si>
  <si>
    <t>Муниципальный район "Александрово-Заводский район"</t>
  </si>
  <si>
    <t>Муниципальный район "Газимуро-Заводский район"</t>
  </si>
  <si>
    <t>Муниципальный район "Калганский район"</t>
  </si>
  <si>
    <t>Муниципальный район "Город Краснокаменск и Краснокаменский район"</t>
  </si>
  <si>
    <t>Муниципальный район "Могочинский район"</t>
  </si>
  <si>
    <t>Муниципальный район "Нерчинско-Заводский район"</t>
  </si>
  <si>
    <t>Муниципальный район "Оловяннинский район"</t>
  </si>
  <si>
    <t>Муниципальный район "Ононский район"</t>
  </si>
  <si>
    <t>21.</t>
  </si>
  <si>
    <t>22.</t>
  </si>
  <si>
    <t>Муниципальный район "Тунгиро-Олёкминский район"</t>
  </si>
  <si>
    <t>23.</t>
  </si>
  <si>
    <t>24.</t>
  </si>
  <si>
    <t>25.</t>
  </si>
  <si>
    <t>26.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</si>
  <si>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</si>
  <si>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</si>
  <si>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</si>
  <si>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</si>
  <si>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</si>
  <si>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30.</t>
  </si>
  <si>
    <t>Каларский муниципальный округ</t>
  </si>
  <si>
    <t>31.</t>
  </si>
  <si>
    <t>32.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</si>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</sst>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"/>
  </numFmts>
  <fonts count="10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3"/>
      <color rgb="FF000000"/>
      <name val="Times New Roman"/>
      <family val="1"/>
      <charset val="204"/>
    </font>
    <font>
      <b/>
      <sz val="13"/>
      <color rgb="FF000000"/>
      <name val="Times New Roman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165" fontId="6" fillId="0" borderId="0" xfId="0" applyNumberFormat="1" applyFont="1" applyFill="1" applyAlignment="1">
      <alignment horizontal="right" wrapText="1"/>
    </xf>
    <xf numFmtId="164" fontId="3" fillId="0" borderId="1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4" fillId="0" borderId="1" xfId="0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wrapText="1"/>
    </xf>
    <xf numFmtId="165" fontId="7" fillId="0" borderId="0" xfId="0" applyNumberFormat="1" applyFont="1" applyFill="1" applyAlignment="1">
      <alignment horizontal="right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 wrapText="1"/>
    </xf>
    <xf numFmtId="165" fontId="3" fillId="2" borderId="1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4"/>
  <sheetViews>
    <sheetView tabSelected="1" view="pageBreakPreview" zoomScale="75" zoomScaleNormal="75" zoomScaleSheetLayoutView="75" workbookViewId="0">
      <selection activeCell="F8" sqref="F8:K8"/>
    </sheetView>
  </sheetViews>
  <sheetFormatPr defaultRowHeight="12.75"/>
  <cols>
    <col min="1" max="1" width="6" style="1" customWidth="1"/>
    <col min="2" max="2" width="34.28515625" style="1" customWidth="1"/>
    <col min="3" max="3" width="14.85546875" style="1" customWidth="1"/>
    <col min="4" max="4" width="15.7109375" style="1" customWidth="1"/>
    <col min="5" max="5" width="16.42578125" style="1" customWidth="1"/>
    <col min="6" max="6" width="13.140625" style="1" customWidth="1"/>
    <col min="7" max="7" width="14.140625" style="1" customWidth="1"/>
    <col min="8" max="8" width="16.42578125" style="1" customWidth="1"/>
    <col min="9" max="9" width="13.28515625" style="1" customWidth="1"/>
    <col min="10" max="10" width="13.5703125" style="1" customWidth="1"/>
    <col min="11" max="11" width="16.5703125" style="1" customWidth="1"/>
    <col min="12" max="14" width="9.140625" style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38.25" customHeight="1">
      <c r="A1" s="17" t="s">
        <v>51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7" ht="12.7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7" ht="12.75" customHeight="1">
      <c r="A3" s="11"/>
      <c r="B3" s="11"/>
      <c r="C3" s="16"/>
      <c r="D3" s="16"/>
      <c r="E3" s="16"/>
      <c r="F3" s="11"/>
      <c r="G3" s="11"/>
      <c r="H3" s="11"/>
      <c r="I3" s="11"/>
      <c r="J3" s="11"/>
      <c r="K3" s="12" t="s">
        <v>5</v>
      </c>
    </row>
    <row r="4" spans="1:17" ht="68.25" customHeight="1">
      <c r="A4" s="19" t="s">
        <v>0</v>
      </c>
      <c r="B4" s="19" t="s">
        <v>50</v>
      </c>
      <c r="C4" s="19" t="s">
        <v>9</v>
      </c>
      <c r="D4" s="19"/>
      <c r="E4" s="19"/>
      <c r="F4" s="19" t="s">
        <v>4</v>
      </c>
      <c r="G4" s="19"/>
      <c r="H4" s="19"/>
      <c r="I4" s="19" t="s">
        <v>1</v>
      </c>
      <c r="J4" s="19"/>
      <c r="K4" s="19"/>
    </row>
    <row r="5" spans="1:17" ht="16.5" customHeight="1">
      <c r="A5" s="19"/>
      <c r="B5" s="19"/>
      <c r="C5" s="19" t="s">
        <v>8</v>
      </c>
      <c r="D5" s="19" t="s">
        <v>2</v>
      </c>
      <c r="E5" s="19"/>
      <c r="F5" s="19" t="s">
        <v>8</v>
      </c>
      <c r="G5" s="19" t="s">
        <v>2</v>
      </c>
      <c r="H5" s="19"/>
      <c r="I5" s="19" t="s">
        <v>8</v>
      </c>
      <c r="J5" s="19" t="s">
        <v>2</v>
      </c>
      <c r="K5" s="19"/>
    </row>
    <row r="6" spans="1:17" ht="42.75" customHeight="1">
      <c r="A6" s="19"/>
      <c r="B6" s="19"/>
      <c r="C6" s="19"/>
      <c r="D6" s="14" t="s">
        <v>10</v>
      </c>
      <c r="E6" s="14" t="s">
        <v>11</v>
      </c>
      <c r="F6" s="19"/>
      <c r="G6" s="14" t="s">
        <v>10</v>
      </c>
      <c r="H6" s="14" t="s">
        <v>11</v>
      </c>
      <c r="I6" s="19"/>
      <c r="J6" s="14" t="s">
        <v>10</v>
      </c>
      <c r="K6" s="14" t="s">
        <v>11</v>
      </c>
    </row>
    <row r="7" spans="1:17" ht="16.5" customHeight="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7" ht="19.5" customHeight="1">
      <c r="A8" s="8"/>
      <c r="B8" s="3" t="s">
        <v>3</v>
      </c>
      <c r="C8" s="4">
        <f>D8+E8</f>
        <v>360367.4</v>
      </c>
      <c r="D8" s="4">
        <f>SUM(D10:D44)</f>
        <v>338745.3</v>
      </c>
      <c r="E8" s="4">
        <f>SUM(E10:E44)</f>
        <v>21622.1</v>
      </c>
      <c r="F8" s="4">
        <f>G8+H8</f>
        <v>360367.4</v>
      </c>
      <c r="G8" s="4">
        <f>SUM(G10:G44)</f>
        <v>338745.3</v>
      </c>
      <c r="H8" s="4">
        <f>SUM(H10:H44)</f>
        <v>21622.1</v>
      </c>
      <c r="I8" s="4">
        <f>J8+K8</f>
        <v>256781.1</v>
      </c>
      <c r="J8" s="4">
        <f>SUM(J10:J44)</f>
        <v>241374.2</v>
      </c>
      <c r="K8" s="4">
        <f>SUM(K10:K44)</f>
        <v>15406.9</v>
      </c>
      <c r="O8" s="9"/>
      <c r="P8" s="9"/>
      <c r="Q8" s="9"/>
    </row>
    <row r="9" spans="1:17" ht="15.75">
      <c r="A9" s="8"/>
      <c r="B9" s="3" t="s">
        <v>2</v>
      </c>
      <c r="C9" s="5"/>
      <c r="D9" s="10"/>
      <c r="E9" s="10"/>
      <c r="F9" s="10"/>
      <c r="G9" s="10"/>
      <c r="H9" s="10"/>
      <c r="I9" s="10"/>
      <c r="J9" s="10"/>
      <c r="K9" s="10"/>
    </row>
    <row r="10" spans="1:17" ht="31.5">
      <c r="A10" s="6" t="s">
        <v>6</v>
      </c>
      <c r="B10" s="7" t="s">
        <v>12</v>
      </c>
      <c r="C10" s="13">
        <f t="shared" ref="C10:C44" si="0">D10+E10</f>
        <v>5915.2</v>
      </c>
      <c r="D10" s="13">
        <v>5560.3</v>
      </c>
      <c r="E10" s="13">
        <v>354.9</v>
      </c>
      <c r="F10" s="15">
        <f>G10+H10</f>
        <v>5915.2</v>
      </c>
      <c r="G10" s="13">
        <v>5560.3</v>
      </c>
      <c r="H10" s="13">
        <v>354.9</v>
      </c>
      <c r="I10" s="13">
        <f>J10+K10</f>
        <v>3549.2</v>
      </c>
      <c r="J10" s="20">
        <v>3336.3</v>
      </c>
      <c r="K10" s="20">
        <v>212.9</v>
      </c>
    </row>
    <row r="11" spans="1:17" ht="31.5">
      <c r="A11" s="6" t="s">
        <v>7</v>
      </c>
      <c r="B11" s="7" t="s">
        <v>38</v>
      </c>
      <c r="C11" s="13">
        <f t="shared" si="0"/>
        <v>3266.4</v>
      </c>
      <c r="D11" s="13">
        <v>3070.4</v>
      </c>
      <c r="E11" s="13">
        <v>196</v>
      </c>
      <c r="F11" s="15">
        <f t="shared" ref="F11:F44" si="1">G11+H11</f>
        <v>3266.4</v>
      </c>
      <c r="G11" s="13">
        <v>3070.4</v>
      </c>
      <c r="H11" s="13">
        <v>196</v>
      </c>
      <c r="I11" s="13">
        <f t="shared" ref="I11:I44" si="2">J11+K11</f>
        <v>3203.9</v>
      </c>
      <c r="J11" s="20">
        <v>3011.7</v>
      </c>
      <c r="K11" s="20">
        <v>192.2</v>
      </c>
    </row>
    <row r="12" spans="1:17" ht="36" customHeight="1">
      <c r="A12" s="6" t="s">
        <v>13</v>
      </c>
      <c r="B12" s="7" t="s">
        <v>52</v>
      </c>
      <c r="C12" s="13">
        <f t="shared" si="0"/>
        <v>2216.1</v>
      </c>
      <c r="D12" s="13">
        <v>2083.1</v>
      </c>
      <c r="E12" s="13">
        <v>133</v>
      </c>
      <c r="F12" s="15">
        <f t="shared" si="1"/>
        <v>2216.1</v>
      </c>
      <c r="G12" s="13">
        <v>2083.1</v>
      </c>
      <c r="H12" s="13">
        <v>133</v>
      </c>
      <c r="I12" s="13">
        <f t="shared" si="2"/>
        <v>2041.5</v>
      </c>
      <c r="J12" s="20">
        <v>1919</v>
      </c>
      <c r="K12" s="20">
        <v>122.5</v>
      </c>
    </row>
    <row r="13" spans="1:17" ht="31.5">
      <c r="A13" s="6" t="s">
        <v>14</v>
      </c>
      <c r="B13" s="7" t="s">
        <v>15</v>
      </c>
      <c r="C13" s="13">
        <f t="shared" si="0"/>
        <v>6169.1</v>
      </c>
      <c r="D13" s="13">
        <v>5799</v>
      </c>
      <c r="E13" s="13">
        <v>370.1</v>
      </c>
      <c r="F13" s="15">
        <f t="shared" si="1"/>
        <v>6169.1</v>
      </c>
      <c r="G13" s="13">
        <v>5799</v>
      </c>
      <c r="H13" s="13">
        <v>370.1</v>
      </c>
      <c r="I13" s="13">
        <f t="shared" si="2"/>
        <v>6169.1</v>
      </c>
      <c r="J13" s="20">
        <v>5799</v>
      </c>
      <c r="K13" s="20">
        <v>370.1</v>
      </c>
    </row>
    <row r="14" spans="1:17" ht="31.5">
      <c r="A14" s="6" t="s">
        <v>16</v>
      </c>
      <c r="B14" s="7" t="s">
        <v>39</v>
      </c>
      <c r="C14" s="13">
        <f t="shared" si="0"/>
        <v>16833.8</v>
      </c>
      <c r="D14" s="13">
        <v>15823.8</v>
      </c>
      <c r="E14" s="13">
        <v>1010</v>
      </c>
      <c r="F14" s="15">
        <f t="shared" si="1"/>
        <v>16833.8</v>
      </c>
      <c r="G14" s="13">
        <v>15823.8</v>
      </c>
      <c r="H14" s="13">
        <v>1010</v>
      </c>
      <c r="I14" s="13">
        <f t="shared" si="2"/>
        <v>6725.5</v>
      </c>
      <c r="J14" s="20">
        <v>6322</v>
      </c>
      <c r="K14" s="20">
        <v>403.5</v>
      </c>
    </row>
    <row r="15" spans="1:17" ht="31.5">
      <c r="A15" s="6" t="s">
        <v>17</v>
      </c>
      <c r="B15" s="7" t="s">
        <v>53</v>
      </c>
      <c r="C15" s="13">
        <f t="shared" si="0"/>
        <v>3416.4</v>
      </c>
      <c r="D15" s="13">
        <v>3211.4</v>
      </c>
      <c r="E15" s="13">
        <v>205</v>
      </c>
      <c r="F15" s="15">
        <f t="shared" si="1"/>
        <v>3416.4</v>
      </c>
      <c r="G15" s="13">
        <v>3211.4</v>
      </c>
      <c r="H15" s="13">
        <v>205</v>
      </c>
      <c r="I15" s="13">
        <f t="shared" si="2"/>
        <v>3151.6</v>
      </c>
      <c r="J15" s="20">
        <v>2962.5</v>
      </c>
      <c r="K15" s="20">
        <v>189.1</v>
      </c>
    </row>
    <row r="16" spans="1:17" ht="31.5">
      <c r="A16" s="6" t="s">
        <v>18</v>
      </c>
      <c r="B16" s="7" t="s">
        <v>19</v>
      </c>
      <c r="C16" s="13">
        <f t="shared" si="0"/>
        <v>6307.7</v>
      </c>
      <c r="D16" s="13">
        <v>5929.2</v>
      </c>
      <c r="E16" s="13">
        <v>378.5</v>
      </c>
      <c r="F16" s="15">
        <f t="shared" si="1"/>
        <v>6307.7</v>
      </c>
      <c r="G16" s="13">
        <v>5929.2</v>
      </c>
      <c r="H16" s="13">
        <v>378.5</v>
      </c>
      <c r="I16" s="13">
        <f t="shared" si="2"/>
        <v>5463.8</v>
      </c>
      <c r="J16" s="20">
        <v>5136</v>
      </c>
      <c r="K16" s="20">
        <v>327.8</v>
      </c>
    </row>
    <row r="17" spans="1:11" ht="31.5">
      <c r="A17" s="6" t="s">
        <v>20</v>
      </c>
      <c r="B17" s="7" t="s">
        <v>40</v>
      </c>
      <c r="C17" s="13">
        <f t="shared" si="0"/>
        <v>7865.8</v>
      </c>
      <c r="D17" s="13">
        <v>7393.9</v>
      </c>
      <c r="E17" s="13">
        <v>471.9</v>
      </c>
      <c r="F17" s="15">
        <f t="shared" si="1"/>
        <v>7865.8</v>
      </c>
      <c r="G17" s="13">
        <v>7393.9</v>
      </c>
      <c r="H17" s="13">
        <v>471.9</v>
      </c>
      <c r="I17" s="13">
        <f t="shared" si="2"/>
        <v>6392.4</v>
      </c>
      <c r="J17" s="20">
        <v>6008.8</v>
      </c>
      <c r="K17" s="20">
        <v>383.6</v>
      </c>
    </row>
    <row r="18" spans="1:11" ht="31.5">
      <c r="A18" s="6" t="s">
        <v>21</v>
      </c>
      <c r="B18" s="7" t="s">
        <v>54</v>
      </c>
      <c r="C18" s="13">
        <f t="shared" si="0"/>
        <v>2204.5</v>
      </c>
      <c r="D18" s="13">
        <v>2072.1999999999998</v>
      </c>
      <c r="E18" s="13">
        <v>132.30000000000001</v>
      </c>
      <c r="F18" s="15">
        <f t="shared" si="1"/>
        <v>2204.5</v>
      </c>
      <c r="G18" s="13">
        <v>2072.1999999999998</v>
      </c>
      <c r="H18" s="13">
        <v>132.30000000000001</v>
      </c>
      <c r="I18" s="13">
        <f t="shared" si="2"/>
        <v>1680.3</v>
      </c>
      <c r="J18" s="21">
        <v>1579.5</v>
      </c>
      <c r="K18" s="21">
        <v>100.8</v>
      </c>
    </row>
    <row r="19" spans="1:11" ht="31.5">
      <c r="A19" s="6" t="s">
        <v>22</v>
      </c>
      <c r="B19" s="7" t="s">
        <v>41</v>
      </c>
      <c r="C19" s="13">
        <f t="shared" si="0"/>
        <v>11616.9</v>
      </c>
      <c r="D19" s="13">
        <v>10919.9</v>
      </c>
      <c r="E19" s="13">
        <v>697</v>
      </c>
      <c r="F19" s="15">
        <f t="shared" si="1"/>
        <v>11616.9</v>
      </c>
      <c r="G19" s="13">
        <v>10919.9</v>
      </c>
      <c r="H19" s="13">
        <v>697</v>
      </c>
      <c r="I19" s="13">
        <f t="shared" si="2"/>
        <v>8318.2000000000007</v>
      </c>
      <c r="J19" s="21">
        <v>7819.1</v>
      </c>
      <c r="K19" s="21">
        <v>499.1</v>
      </c>
    </row>
    <row r="20" spans="1:11" ht="47.25">
      <c r="A20" s="6" t="s">
        <v>23</v>
      </c>
      <c r="B20" s="7" t="s">
        <v>55</v>
      </c>
      <c r="C20" s="13">
        <f t="shared" si="0"/>
        <v>20209.900000000001</v>
      </c>
      <c r="D20" s="13">
        <v>18997.3</v>
      </c>
      <c r="E20" s="13">
        <v>1212.5999999999999</v>
      </c>
      <c r="F20" s="15">
        <f t="shared" si="1"/>
        <v>20209.900000000001</v>
      </c>
      <c r="G20" s="13">
        <v>18997.3</v>
      </c>
      <c r="H20" s="13">
        <v>1212.5999999999999</v>
      </c>
      <c r="I20" s="13">
        <f t="shared" si="2"/>
        <v>17084.599999999999</v>
      </c>
      <c r="J20" s="21">
        <v>16059.5</v>
      </c>
      <c r="K20" s="21">
        <v>1025.0999999999999</v>
      </c>
    </row>
    <row r="21" spans="1:11" ht="31.5">
      <c r="A21" s="6" t="s">
        <v>24</v>
      </c>
      <c r="B21" s="7" t="s">
        <v>25</v>
      </c>
      <c r="C21" s="13">
        <f t="shared" si="0"/>
        <v>5788.3</v>
      </c>
      <c r="D21" s="13">
        <v>5441</v>
      </c>
      <c r="E21" s="13">
        <v>347.3</v>
      </c>
      <c r="F21" s="15">
        <f t="shared" si="1"/>
        <v>5788.3</v>
      </c>
      <c r="G21" s="13">
        <v>5441</v>
      </c>
      <c r="H21" s="13">
        <v>347.3</v>
      </c>
      <c r="I21" s="13">
        <f t="shared" si="2"/>
        <v>5222.6000000000004</v>
      </c>
      <c r="J21" s="21">
        <v>4909.3</v>
      </c>
      <c r="K21" s="21">
        <v>313.3</v>
      </c>
    </row>
    <row r="22" spans="1:11" ht="31.5">
      <c r="A22" s="6" t="s">
        <v>26</v>
      </c>
      <c r="B22" s="7" t="s">
        <v>37</v>
      </c>
      <c r="C22" s="13">
        <f t="shared" si="0"/>
        <v>3716.5</v>
      </c>
      <c r="D22" s="13">
        <v>3493.5</v>
      </c>
      <c r="E22" s="13">
        <v>223</v>
      </c>
      <c r="F22" s="15">
        <f t="shared" si="1"/>
        <v>3716.5</v>
      </c>
      <c r="G22" s="13">
        <v>3493.5</v>
      </c>
      <c r="H22" s="13">
        <v>223</v>
      </c>
      <c r="I22" s="13">
        <f t="shared" si="2"/>
        <v>3716.4</v>
      </c>
      <c r="J22" s="21">
        <v>3493.4</v>
      </c>
      <c r="K22" s="21">
        <v>223</v>
      </c>
    </row>
    <row r="23" spans="1:11" ht="31.5">
      <c r="A23" s="6" t="s">
        <v>27</v>
      </c>
      <c r="B23" s="7" t="s">
        <v>28</v>
      </c>
      <c r="C23" s="13">
        <f t="shared" si="0"/>
        <v>10312.700000000001</v>
      </c>
      <c r="D23" s="13">
        <v>9693.9</v>
      </c>
      <c r="E23" s="13">
        <v>618.79999999999995</v>
      </c>
      <c r="F23" s="15">
        <f t="shared" si="1"/>
        <v>10312.700000000001</v>
      </c>
      <c r="G23" s="13">
        <v>9693.9</v>
      </c>
      <c r="H23" s="13">
        <v>618.79999999999995</v>
      </c>
      <c r="I23" s="13">
        <f t="shared" si="2"/>
        <v>8790.1</v>
      </c>
      <c r="J23" s="21">
        <v>8262.7000000000007</v>
      </c>
      <c r="K23" s="21">
        <v>527.4</v>
      </c>
    </row>
    <row r="24" spans="1:11" ht="31.5">
      <c r="A24" s="6" t="s">
        <v>29</v>
      </c>
      <c r="B24" s="7" t="s">
        <v>56</v>
      </c>
      <c r="C24" s="13">
        <f t="shared" si="0"/>
        <v>8217.9</v>
      </c>
      <c r="D24" s="13">
        <v>7724.8</v>
      </c>
      <c r="E24" s="13">
        <v>493.1</v>
      </c>
      <c r="F24" s="15">
        <f t="shared" si="1"/>
        <v>8217.9</v>
      </c>
      <c r="G24" s="13">
        <v>7724.8</v>
      </c>
      <c r="H24" s="13">
        <v>493.1</v>
      </c>
      <c r="I24" s="13">
        <f t="shared" si="2"/>
        <v>7251.7</v>
      </c>
      <c r="J24" s="21">
        <v>6816.6</v>
      </c>
      <c r="K24" s="21">
        <v>435.1</v>
      </c>
    </row>
    <row r="25" spans="1:11" ht="31.5">
      <c r="A25" s="6" t="s">
        <v>30</v>
      </c>
      <c r="B25" s="7" t="s">
        <v>31</v>
      </c>
      <c r="C25" s="13">
        <f t="shared" si="0"/>
        <v>9054.7000000000007</v>
      </c>
      <c r="D25" s="13">
        <v>8511.4</v>
      </c>
      <c r="E25" s="13">
        <v>543.29999999999995</v>
      </c>
      <c r="F25" s="15">
        <f t="shared" si="1"/>
        <v>9054.7000000000007</v>
      </c>
      <c r="G25" s="13">
        <v>8511.4</v>
      </c>
      <c r="H25" s="13">
        <v>543.29999999999995</v>
      </c>
      <c r="I25" s="13">
        <f t="shared" si="2"/>
        <v>6681.1</v>
      </c>
      <c r="J25" s="21">
        <v>6280.2</v>
      </c>
      <c r="K25" s="21">
        <v>400.9</v>
      </c>
    </row>
    <row r="26" spans="1:11" ht="31.5">
      <c r="A26" s="6" t="s">
        <v>32</v>
      </c>
      <c r="B26" s="7" t="s">
        <v>57</v>
      </c>
      <c r="C26" s="13">
        <f t="shared" si="0"/>
        <v>3151</v>
      </c>
      <c r="D26" s="13">
        <v>2961.9</v>
      </c>
      <c r="E26" s="13">
        <v>189.1</v>
      </c>
      <c r="F26" s="15">
        <f t="shared" si="1"/>
        <v>3151</v>
      </c>
      <c r="G26" s="13">
        <v>2961.9</v>
      </c>
      <c r="H26" s="13">
        <v>189.1</v>
      </c>
      <c r="I26" s="13">
        <f t="shared" si="2"/>
        <v>2971.7</v>
      </c>
      <c r="J26" s="21">
        <v>2793.4</v>
      </c>
      <c r="K26" s="21">
        <v>178.3</v>
      </c>
    </row>
    <row r="27" spans="1:11" ht="31.5">
      <c r="A27" s="6" t="s">
        <v>45</v>
      </c>
      <c r="B27" s="7" t="s">
        <v>58</v>
      </c>
      <c r="C27" s="13">
        <f t="shared" si="0"/>
        <v>9447</v>
      </c>
      <c r="D27" s="13">
        <v>8880.2000000000007</v>
      </c>
      <c r="E27" s="13">
        <v>566.79999999999995</v>
      </c>
      <c r="F27" s="15">
        <f t="shared" si="1"/>
        <v>9447</v>
      </c>
      <c r="G27" s="13">
        <v>8880.2000000000007</v>
      </c>
      <c r="H27" s="13">
        <v>566.79999999999995</v>
      </c>
      <c r="I27" s="13">
        <f t="shared" si="2"/>
        <v>8872.1</v>
      </c>
      <c r="J27" s="21">
        <v>8339.7999999999993</v>
      </c>
      <c r="K27" s="21">
        <v>532.29999999999995</v>
      </c>
    </row>
    <row r="28" spans="1:11" ht="31.5">
      <c r="A28" s="6" t="s">
        <v>46</v>
      </c>
      <c r="B28" s="7" t="s">
        <v>59</v>
      </c>
      <c r="C28" s="13">
        <f t="shared" si="0"/>
        <v>2966.3</v>
      </c>
      <c r="D28" s="13">
        <v>2788.3</v>
      </c>
      <c r="E28" s="13">
        <v>178</v>
      </c>
      <c r="F28" s="15">
        <f t="shared" si="1"/>
        <v>2966.3</v>
      </c>
      <c r="G28" s="13">
        <v>2788.3</v>
      </c>
      <c r="H28" s="13">
        <v>178</v>
      </c>
      <c r="I28" s="13">
        <f t="shared" si="2"/>
        <v>2966.3</v>
      </c>
      <c r="J28" s="21">
        <v>2788.3</v>
      </c>
      <c r="K28" s="21">
        <v>178</v>
      </c>
    </row>
    <row r="29" spans="1:11" ht="31.5">
      <c r="A29" s="6" t="s">
        <v>48</v>
      </c>
      <c r="B29" s="7" t="s">
        <v>33</v>
      </c>
      <c r="C29" s="13">
        <f t="shared" si="0"/>
        <v>5522.8</v>
      </c>
      <c r="D29" s="13">
        <v>5191.3999999999996</v>
      </c>
      <c r="E29" s="13">
        <v>331.4</v>
      </c>
      <c r="F29" s="15">
        <f t="shared" si="1"/>
        <v>5522.8</v>
      </c>
      <c r="G29" s="13">
        <v>5191.3999999999996</v>
      </c>
      <c r="H29" s="13">
        <v>331.4</v>
      </c>
      <c r="I29" s="13">
        <f t="shared" si="2"/>
        <v>4089.1</v>
      </c>
      <c r="J29" s="21">
        <v>3843.7</v>
      </c>
      <c r="K29" s="21">
        <v>245.4</v>
      </c>
    </row>
    <row r="30" spans="1:11" ht="31.5">
      <c r="A30" s="6" t="s">
        <v>60</v>
      </c>
      <c r="B30" s="7" t="s">
        <v>34</v>
      </c>
      <c r="C30" s="13">
        <f t="shared" si="0"/>
        <v>7098.3</v>
      </c>
      <c r="D30" s="13">
        <v>6672.4</v>
      </c>
      <c r="E30" s="13">
        <v>425.9</v>
      </c>
      <c r="F30" s="15">
        <f t="shared" si="1"/>
        <v>7098.3</v>
      </c>
      <c r="G30" s="13">
        <v>6672.4</v>
      </c>
      <c r="H30" s="13">
        <v>425.9</v>
      </c>
      <c r="I30" s="13">
        <f t="shared" si="2"/>
        <v>4352</v>
      </c>
      <c r="J30" s="20">
        <v>4090.9</v>
      </c>
      <c r="K30" s="20">
        <v>261.10000000000002</v>
      </c>
    </row>
    <row r="31" spans="1:11" ht="31.5">
      <c r="A31" s="6" t="s">
        <v>61</v>
      </c>
      <c r="B31" s="7" t="s">
        <v>62</v>
      </c>
      <c r="C31" s="13">
        <f t="shared" si="0"/>
        <v>375.1</v>
      </c>
      <c r="D31" s="13">
        <v>352.6</v>
      </c>
      <c r="E31" s="13">
        <v>22.5</v>
      </c>
      <c r="F31" s="15">
        <f t="shared" si="1"/>
        <v>375.1</v>
      </c>
      <c r="G31" s="13">
        <v>352.6</v>
      </c>
      <c r="H31" s="13">
        <v>22.5</v>
      </c>
      <c r="I31" s="13">
        <f t="shared" si="2"/>
        <v>375.1</v>
      </c>
      <c r="J31" s="20">
        <v>352.6</v>
      </c>
      <c r="K31" s="20">
        <v>22.5</v>
      </c>
    </row>
    <row r="32" spans="1:11" ht="31.5">
      <c r="A32" s="6" t="s">
        <v>63</v>
      </c>
      <c r="B32" s="7" t="s">
        <v>42</v>
      </c>
      <c r="C32" s="13">
        <f t="shared" si="0"/>
        <v>3387.6</v>
      </c>
      <c r="D32" s="13">
        <v>3184.3</v>
      </c>
      <c r="E32" s="13">
        <v>203.3</v>
      </c>
      <c r="F32" s="15">
        <f t="shared" si="1"/>
        <v>3387.6</v>
      </c>
      <c r="G32" s="13">
        <v>3184.3</v>
      </c>
      <c r="H32" s="13">
        <v>203.3</v>
      </c>
      <c r="I32" s="13">
        <f t="shared" si="2"/>
        <v>3387.6</v>
      </c>
      <c r="J32" s="20">
        <v>3184.3</v>
      </c>
      <c r="K32" s="20">
        <v>203.3</v>
      </c>
    </row>
    <row r="33" spans="1:11" ht="31.5">
      <c r="A33" s="6" t="s">
        <v>64</v>
      </c>
      <c r="B33" s="7" t="s">
        <v>43</v>
      </c>
      <c r="C33" s="13">
        <f t="shared" si="0"/>
        <v>5984.5</v>
      </c>
      <c r="D33" s="13">
        <v>5625.4</v>
      </c>
      <c r="E33" s="13">
        <v>359.1</v>
      </c>
      <c r="F33" s="15">
        <f t="shared" si="1"/>
        <v>5984.5</v>
      </c>
      <c r="G33" s="13">
        <v>5625.4</v>
      </c>
      <c r="H33" s="13">
        <v>359.1</v>
      </c>
      <c r="I33" s="13">
        <f t="shared" si="2"/>
        <v>3734.1</v>
      </c>
      <c r="J33" s="20">
        <v>3510</v>
      </c>
      <c r="K33" s="20">
        <v>224.1</v>
      </c>
    </row>
    <row r="34" spans="1:11" ht="31.5">
      <c r="A34" s="6" t="s">
        <v>65</v>
      </c>
      <c r="B34" s="7" t="s">
        <v>35</v>
      </c>
      <c r="C34" s="13">
        <f t="shared" si="0"/>
        <v>9770.2000000000007</v>
      </c>
      <c r="D34" s="13">
        <v>9184</v>
      </c>
      <c r="E34" s="13">
        <v>586.20000000000005</v>
      </c>
      <c r="F34" s="15">
        <f t="shared" si="1"/>
        <v>9770.2000000000007</v>
      </c>
      <c r="G34" s="13">
        <v>9184</v>
      </c>
      <c r="H34" s="13">
        <v>586.20000000000005</v>
      </c>
      <c r="I34" s="13">
        <f t="shared" si="2"/>
        <v>9282.5</v>
      </c>
      <c r="J34" s="20">
        <v>8725.5</v>
      </c>
      <c r="K34" s="20">
        <v>557</v>
      </c>
    </row>
    <row r="35" spans="1:11" ht="31.5">
      <c r="A35" s="6" t="s">
        <v>66</v>
      </c>
      <c r="B35" s="7" t="s">
        <v>44</v>
      </c>
      <c r="C35" s="13">
        <f t="shared" si="0"/>
        <v>11842</v>
      </c>
      <c r="D35" s="13">
        <v>11131.5</v>
      </c>
      <c r="E35" s="13">
        <v>710.5</v>
      </c>
      <c r="F35" s="15">
        <f t="shared" si="1"/>
        <v>11842</v>
      </c>
      <c r="G35" s="13">
        <v>11131.5</v>
      </c>
      <c r="H35" s="13">
        <v>710.5</v>
      </c>
      <c r="I35" s="13">
        <f t="shared" si="2"/>
        <v>9683.7000000000007</v>
      </c>
      <c r="J35" s="20">
        <v>9102.7000000000007</v>
      </c>
      <c r="K35" s="20">
        <v>581</v>
      </c>
    </row>
    <row r="36" spans="1:11" ht="31.5">
      <c r="A36" s="6" t="s">
        <v>67</v>
      </c>
      <c r="B36" s="7" t="s">
        <v>68</v>
      </c>
      <c r="C36" s="13">
        <f t="shared" si="0"/>
        <v>21837.3</v>
      </c>
      <c r="D36" s="13">
        <v>20527.099999999999</v>
      </c>
      <c r="E36" s="13">
        <v>1310.2</v>
      </c>
      <c r="F36" s="15">
        <f t="shared" si="1"/>
        <v>21837.3</v>
      </c>
      <c r="G36" s="13">
        <v>20527.099999999999</v>
      </c>
      <c r="H36" s="13">
        <v>1310.2</v>
      </c>
      <c r="I36" s="13">
        <f t="shared" si="2"/>
        <v>13785.2</v>
      </c>
      <c r="J36" s="20">
        <v>12958.1</v>
      </c>
      <c r="K36" s="20">
        <v>827.1</v>
      </c>
    </row>
    <row r="37" spans="1:11" ht="31.5">
      <c r="A37" s="6" t="s">
        <v>69</v>
      </c>
      <c r="B37" s="7" t="s">
        <v>70</v>
      </c>
      <c r="C37" s="13">
        <f t="shared" si="0"/>
        <v>2169.9</v>
      </c>
      <c r="D37" s="13">
        <v>2039.7</v>
      </c>
      <c r="E37" s="13">
        <v>130.19999999999999</v>
      </c>
      <c r="F37" s="15">
        <f t="shared" si="1"/>
        <v>2169.9</v>
      </c>
      <c r="G37" s="13">
        <v>2039.7</v>
      </c>
      <c r="H37" s="13">
        <v>130.19999999999999</v>
      </c>
      <c r="I37" s="13">
        <f t="shared" si="2"/>
        <v>2075.3000000000002</v>
      </c>
      <c r="J37" s="20">
        <v>1950.8</v>
      </c>
      <c r="K37" s="20">
        <v>124.5</v>
      </c>
    </row>
    <row r="38" spans="1:11" ht="31.5">
      <c r="A38" s="6" t="s">
        <v>71</v>
      </c>
      <c r="B38" s="7" t="s">
        <v>36</v>
      </c>
      <c r="C38" s="13">
        <f t="shared" si="0"/>
        <v>12805.7</v>
      </c>
      <c r="D38" s="13">
        <v>12037.4</v>
      </c>
      <c r="E38" s="13">
        <v>768.3</v>
      </c>
      <c r="F38" s="15">
        <f t="shared" si="1"/>
        <v>12805.7</v>
      </c>
      <c r="G38" s="13">
        <v>12037.4</v>
      </c>
      <c r="H38" s="13">
        <v>768.3</v>
      </c>
      <c r="I38" s="13">
        <f t="shared" si="2"/>
        <v>9062.6</v>
      </c>
      <c r="J38" s="20">
        <v>8518.9</v>
      </c>
      <c r="K38" s="20">
        <v>543.70000000000005</v>
      </c>
    </row>
    <row r="39" spans="1:11" ht="18.75" customHeight="1">
      <c r="A39" s="6" t="s">
        <v>72</v>
      </c>
      <c r="B39" s="7" t="s">
        <v>73</v>
      </c>
      <c r="C39" s="13">
        <f t="shared" si="0"/>
        <v>2793.2</v>
      </c>
      <c r="D39" s="13">
        <v>2625.6</v>
      </c>
      <c r="E39" s="13">
        <v>167.6</v>
      </c>
      <c r="F39" s="15">
        <f t="shared" si="1"/>
        <v>2793.2</v>
      </c>
      <c r="G39" s="13">
        <v>2625.6</v>
      </c>
      <c r="H39" s="13">
        <v>167.6</v>
      </c>
      <c r="I39" s="13">
        <f t="shared" si="2"/>
        <v>1720.1</v>
      </c>
      <c r="J39" s="20">
        <v>1616.9</v>
      </c>
      <c r="K39" s="20">
        <v>103.2</v>
      </c>
    </row>
    <row r="40" spans="1:11" ht="31.5">
      <c r="A40" s="6" t="s">
        <v>74</v>
      </c>
      <c r="B40" s="7" t="s">
        <v>47</v>
      </c>
      <c r="C40" s="13">
        <f t="shared" si="0"/>
        <v>5771</v>
      </c>
      <c r="D40" s="13">
        <v>5424.7</v>
      </c>
      <c r="E40" s="13">
        <v>346.3</v>
      </c>
      <c r="F40" s="15">
        <f t="shared" si="1"/>
        <v>5771</v>
      </c>
      <c r="G40" s="13">
        <v>5424.7</v>
      </c>
      <c r="H40" s="13">
        <v>346.3</v>
      </c>
      <c r="I40" s="13">
        <f t="shared" si="2"/>
        <v>5771</v>
      </c>
      <c r="J40" s="20">
        <v>5424.7</v>
      </c>
      <c r="K40" s="20">
        <v>346.3</v>
      </c>
    </row>
    <row r="41" spans="1:11" ht="31.5">
      <c r="A41" s="6" t="s">
        <v>75</v>
      </c>
      <c r="B41" s="7" t="s">
        <v>49</v>
      </c>
      <c r="C41" s="13">
        <f t="shared" si="0"/>
        <v>10462.799999999999</v>
      </c>
      <c r="D41" s="13">
        <v>9835</v>
      </c>
      <c r="E41" s="13">
        <v>627.79999999999995</v>
      </c>
      <c r="F41" s="15">
        <f t="shared" si="1"/>
        <v>10462.799999999999</v>
      </c>
      <c r="G41" s="13">
        <v>9835</v>
      </c>
      <c r="H41" s="13">
        <v>627.79999999999995</v>
      </c>
      <c r="I41" s="13">
        <f t="shared" si="2"/>
        <v>8217</v>
      </c>
      <c r="J41" s="20">
        <v>7724</v>
      </c>
      <c r="K41" s="20">
        <v>493</v>
      </c>
    </row>
    <row r="42" spans="1:11" ht="31.5">
      <c r="A42" s="6" t="s">
        <v>76</v>
      </c>
      <c r="B42" s="7" t="s">
        <v>77</v>
      </c>
      <c r="C42" s="13">
        <f t="shared" si="0"/>
        <v>4957.2</v>
      </c>
      <c r="D42" s="13">
        <v>4659.8</v>
      </c>
      <c r="E42" s="13">
        <v>297.39999999999998</v>
      </c>
      <c r="F42" s="15">
        <f t="shared" si="1"/>
        <v>4957.2</v>
      </c>
      <c r="G42" s="13">
        <v>4659.8</v>
      </c>
      <c r="H42" s="13">
        <v>297.39999999999998</v>
      </c>
      <c r="I42" s="13">
        <f t="shared" si="2"/>
        <v>3495.7</v>
      </c>
      <c r="J42" s="20">
        <v>3285.9</v>
      </c>
      <c r="K42" s="20">
        <v>209.8</v>
      </c>
    </row>
    <row r="43" spans="1:11" ht="15.75">
      <c r="A43" s="6" t="s">
        <v>78</v>
      </c>
      <c r="B43" s="7" t="s">
        <v>79</v>
      </c>
      <c r="C43" s="13">
        <f t="shared" si="0"/>
        <v>114126.3</v>
      </c>
      <c r="D43" s="13">
        <v>107278.8</v>
      </c>
      <c r="E43" s="13">
        <v>6847.5</v>
      </c>
      <c r="F43" s="15">
        <f t="shared" si="1"/>
        <v>114126.3</v>
      </c>
      <c r="G43" s="13">
        <v>107278.8</v>
      </c>
      <c r="H43" s="13">
        <v>6847.5</v>
      </c>
      <c r="I43" s="13">
        <f t="shared" si="2"/>
        <v>66237.7</v>
      </c>
      <c r="J43" s="20">
        <v>62263.4</v>
      </c>
      <c r="K43" s="20">
        <v>3974.3</v>
      </c>
    </row>
    <row r="44" spans="1:11" ht="51" customHeight="1">
      <c r="A44" s="6" t="s">
        <v>80</v>
      </c>
      <c r="B44" s="7" t="s">
        <v>81</v>
      </c>
      <c r="C44" s="13">
        <f t="shared" si="0"/>
        <v>2787.3</v>
      </c>
      <c r="D44" s="13">
        <v>2620.1</v>
      </c>
      <c r="E44" s="13">
        <v>167.2</v>
      </c>
      <c r="F44" s="15">
        <f t="shared" si="1"/>
        <v>2787.3</v>
      </c>
      <c r="G44" s="13">
        <v>2620.1</v>
      </c>
      <c r="H44" s="13">
        <v>167.2</v>
      </c>
      <c r="I44" s="13">
        <f t="shared" si="2"/>
        <v>1260.3</v>
      </c>
      <c r="J44" s="20">
        <v>1184.7</v>
      </c>
      <c r="K44" s="20">
        <v>75.599999999999994</v>
      </c>
    </row>
  </sheetData>
  <autoFilter ref="A6:L6"/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5433070866141736" right="0.19685039370078741" top="0.78740157480314965" bottom="0.78740157480314965" header="0.51181102362204722" footer="0.31496062992125984"/>
  <pageSetup paperSize="9" scale="83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2021-01-28T02:17:35Z</cp:lastPrinted>
  <dcterms:created xsi:type="dcterms:W3CDTF">2009-02-10T05:39:52Z</dcterms:created>
  <dcterms:modified xsi:type="dcterms:W3CDTF">2021-03-25T07:59:35Z</dcterms:modified>
</cp:coreProperties>
</file>